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19" i="7"/>
  <c r="D19"/>
  <c r="E19"/>
  <c r="E36"/>
  <c r="G36" s="1"/>
  <c r="C14"/>
  <c r="D14"/>
  <c r="E14"/>
  <c r="E27"/>
  <c r="C11"/>
  <c r="D11"/>
  <c r="E11"/>
  <c r="E41"/>
  <c r="E31"/>
  <c r="E32"/>
  <c r="E30"/>
  <c r="E38"/>
  <c r="E34"/>
  <c r="E33"/>
  <c r="E25"/>
  <c r="E23"/>
  <c r="E21"/>
  <c r="E17"/>
  <c r="E15"/>
  <c r="E12"/>
  <c r="E13"/>
  <c r="E10"/>
  <c r="E9"/>
  <c r="E8"/>
  <c r="E7"/>
  <c r="E6"/>
  <c r="E5"/>
  <c r="G22"/>
  <c r="F37"/>
  <c r="G44"/>
  <c r="H44"/>
  <c r="D18"/>
  <c r="H36"/>
  <c r="F36"/>
  <c r="G35" l="1"/>
  <c r="F19"/>
  <c r="E18"/>
  <c r="F18" s="1"/>
  <c r="F29" l="1"/>
  <c r="H29"/>
  <c r="H24" l="1"/>
  <c r="G24"/>
  <c r="E4"/>
  <c r="E39" s="1"/>
  <c r="H20" l="1"/>
  <c r="G8" l="1"/>
  <c r="G32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30"/>
  <c r="F31"/>
  <c r="F32"/>
  <c r="F33"/>
  <c r="F34"/>
  <c r="F35"/>
  <c r="F38"/>
  <c r="F41"/>
  <c r="F42"/>
  <c r="F43"/>
  <c r="F44"/>
  <c r="C18" l="1"/>
  <c r="H5"/>
  <c r="E40"/>
  <c r="D40"/>
  <c r="C40"/>
  <c r="H41"/>
  <c r="G41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D39" s="1"/>
  <c r="C4"/>
  <c r="F4" l="1"/>
  <c r="F40"/>
  <c r="H4"/>
  <c r="G5"/>
  <c r="H18"/>
  <c r="G4"/>
  <c r="G18"/>
  <c r="H22"/>
  <c r="H23"/>
  <c r="H25"/>
  <c r="H27"/>
  <c r="H28"/>
  <c r="H30"/>
  <c r="H31"/>
  <c r="H32"/>
  <c r="H33"/>
  <c r="H34"/>
  <c r="H35"/>
  <c r="H37"/>
  <c r="H38"/>
  <c r="H21"/>
  <c r="C39" l="1"/>
  <c r="G21"/>
  <c r="G23"/>
  <c r="G27"/>
  <c r="G28"/>
  <c r="G30"/>
  <c r="G31"/>
  <c r="G33"/>
  <c r="G34"/>
  <c r="G37"/>
  <c r="G38"/>
  <c r="G40" l="1"/>
  <c r="H40"/>
  <c r="C45"/>
  <c r="H19" l="1"/>
  <c r="G19" l="1"/>
  <c r="H39"/>
  <c r="D45" l="1"/>
  <c r="F39"/>
  <c r="G39"/>
  <c r="E45"/>
  <c r="F45" l="1"/>
  <c r="G45"/>
  <c r="H45"/>
</calcChain>
</file>

<file path=xl/sharedStrings.xml><?xml version="1.0" encoding="utf-8"?>
<sst xmlns="http://schemas.openxmlformats.org/spreadsheetml/2006/main" count="61" uniqueCount="60">
  <si>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</si>
  <si>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</si>
  <si>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</si>
  <si>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</si>
  <si>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</si>
  <si>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</si>
  <si>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</si>
  <si>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</si>
  <si>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</si>
  <si>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</si>
  <si>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</si>
  <si>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</si>
  <si>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</si>
  <si>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</si>
  <si>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</si>
  <si>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</si>
  <si>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</si>
  <si>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</si>
  <si>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</si>
  <si>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</si>
  <si>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</si>
  <si>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</si>
  <si>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</si>
  <si>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</si>
  <si>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</si>
  <si>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</si>
  <si>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</si>
  <si>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</si>
  <si>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</si>
  <si>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</si>
  <si>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</si>
  <si>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</si>
  <si>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</si>
  <si>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</si>
  <si>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</si>
  <si>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</si>
  <si>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</si>
  <si>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</si>
  <si>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</si>
  <si>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</si>
  <si>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</si>
  <si>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</si>
  <si>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</si>
  <si>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</si>
  <si>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</si>
  <si>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</si>
  <si>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2016 год</t>
  </si>
  <si>
    <t>% исполнения плана на    2016 год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</si>
  <si>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</si>
  <si>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</si>
  <si>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</si>
  <si>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</si>
  <si>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</si>
  <si>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</si>
  <si>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</si>
  <si>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</si>
  <si>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План на            январь - март       2016 года</t>
  </si>
  <si>
    <t>% исполнения плана за       январь - март     2016 года</t>
  </si>
  <si>
    <t xml:space="preserve">Факт за       январь - март      2016 года </t>
  </si>
  <si>
    <t>Исполнение доходной части бюджета города Ставрополя за январь - март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</si>
</sst>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2"/>
  <sheetViews>
    <sheetView tabSelected="1" workbookViewId="0">
      <selection activeCell="C42" sqref="C42"/>
    </sheetView>
  </sheetViews>
  <sheetFormatPr defaultColWidth="9.140625" defaultRowHeight="12.75"/>
  <cols>
    <col min="1" max="1" width="4.28515625" style="7" customWidth="1"/>
    <col min="2" max="2" width="57" style="5" customWidth="1"/>
    <col min="3" max="3" width="10.7109375" style="8" customWidth="1"/>
    <col min="4" max="4" width="12.140625" style="8" customWidth="1"/>
    <col min="5" max="5" width="10.7109375" style="8" customWidth="1"/>
    <col min="6" max="6" width="10.140625" style="8" customWidth="1"/>
    <col min="7" max="7" width="11.7109375" style="8" customWidth="1"/>
    <col min="8" max="8" width="9.7109375" style="8" customWidth="1"/>
    <col min="9" max="16384" width="9.140625" style="8"/>
  </cols>
  <sheetData>
    <row r="1" spans="1:223">
      <c r="B1" s="49" t="s">
        <v>59</v>
      </c>
      <c r="C1" s="49"/>
      <c r="D1" s="49"/>
      <c r="E1" s="49"/>
      <c r="F1" s="49"/>
      <c r="G1" s="49"/>
      <c r="H1" s="49"/>
    </row>
    <row r="2" spans="1:223" ht="13.5" thickBot="1">
      <c r="H2" s="8" t="s">
        <v>32</v>
      </c>
    </row>
    <row r="3" spans="1:223" ht="67.900000000000006" customHeight="1">
      <c r="A3" s="38" t="s">
        <v>41</v>
      </c>
      <c r="B3" s="35" t="s">
        <v>42</v>
      </c>
      <c r="C3" s="23" t="s">
        <v>46</v>
      </c>
      <c r="D3" s="13" t="s">
        <v>56</v>
      </c>
      <c r="E3" s="43" t="s">
        <v>58</v>
      </c>
      <c r="F3" s="40" t="s">
        <v>12</v>
      </c>
      <c r="G3" s="23" t="s">
        <v>57</v>
      </c>
      <c r="H3" s="41" t="s">
        <v>47</v>
      </c>
    </row>
    <row r="4" spans="1:223" s="3" customFormat="1">
      <c r="A4" s="16"/>
      <c r="B4" s="11" t="s">
        <v>7</v>
      </c>
      <c r="C4" s="24">
        <f>C5+C6+C7+C8+C9+C10+C11+C14+C17</f>
        <v>2692972</v>
      </c>
      <c r="D4" s="24">
        <f t="shared" ref="D4" si="0">D5+D6+D7+D8+D9+D10+D11+D14+D17</f>
        <v>578602.42000000004</v>
      </c>
      <c r="E4" s="24">
        <f>E5+E6+E7+E8+E9+E10+E11+E14+E17</f>
        <v>530725.12999999989</v>
      </c>
      <c r="F4" s="24">
        <f>E4-D4</f>
        <v>-47877.290000000154</v>
      </c>
      <c r="G4" s="33">
        <f>E4/D4*100</f>
        <v>91.725356074383484</v>
      </c>
      <c r="H4" s="34">
        <f>E4/C4*100</f>
        <v>19.70778493055256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4">
        <v>1</v>
      </c>
      <c r="B5" s="1" t="s">
        <v>0</v>
      </c>
      <c r="C5" s="25">
        <v>1500731</v>
      </c>
      <c r="D5" s="25">
        <v>304848.21000000002</v>
      </c>
      <c r="E5" s="25">
        <f>289678.67+3990.05</f>
        <v>293668.71999999997</v>
      </c>
      <c r="F5" s="25">
        <f t="shared" ref="F5:F45" si="1">E5-D5</f>
        <v>-11179.490000000049</v>
      </c>
      <c r="G5" s="20">
        <f>E5/D5*100</f>
        <v>96.332768363639047</v>
      </c>
      <c r="H5" s="30">
        <f>E5/C5*100</f>
        <v>19.568378343620541</v>
      </c>
    </row>
    <row r="6" spans="1:223">
      <c r="A6" s="14">
        <v>2</v>
      </c>
      <c r="B6" s="1" t="s">
        <v>33</v>
      </c>
      <c r="C6" s="25">
        <v>13893</v>
      </c>
      <c r="D6" s="25">
        <v>4473.3599999999997</v>
      </c>
      <c r="E6" s="25">
        <f>4515.36+23.92</f>
        <v>4539.28</v>
      </c>
      <c r="F6" s="25">
        <f t="shared" si="1"/>
        <v>65.920000000000073</v>
      </c>
      <c r="G6" s="20">
        <f t="shared" ref="G6:G15" si="2">E6/D6*100</f>
        <v>101.4736126759304</v>
      </c>
      <c r="H6" s="30">
        <f t="shared" ref="H6:H16" si="3">E6/C6*100</f>
        <v>32.673144749154247</v>
      </c>
    </row>
    <row r="7" spans="1:223" ht="13.15" customHeight="1">
      <c r="A7" s="36">
        <v>3</v>
      </c>
      <c r="B7" s="1" t="s">
        <v>5</v>
      </c>
      <c r="C7" s="25">
        <v>491112</v>
      </c>
      <c r="D7" s="25">
        <v>124496.89</v>
      </c>
      <c r="E7" s="25">
        <f>100360.38+415.34</f>
        <v>100775.72</v>
      </c>
      <c r="F7" s="25">
        <f t="shared" si="1"/>
        <v>-23721.17</v>
      </c>
      <c r="G7" s="20">
        <f t="shared" si="2"/>
        <v>80.946375447611587</v>
      </c>
      <c r="H7" s="30">
        <f t="shared" si="3"/>
        <v>20.51990584632426</v>
      </c>
    </row>
    <row r="8" spans="1:223">
      <c r="A8" s="36">
        <v>4</v>
      </c>
      <c r="B8" s="1" t="s">
        <v>6</v>
      </c>
      <c r="C8" s="25">
        <v>925</v>
      </c>
      <c r="D8" s="25">
        <v>255.12</v>
      </c>
      <c r="E8" s="25">
        <f>94.96+291</f>
        <v>385.96</v>
      </c>
      <c r="F8" s="25">
        <f t="shared" si="1"/>
        <v>130.83999999999997</v>
      </c>
      <c r="G8" s="20">
        <f t="shared" si="2"/>
        <v>151.28566948886797</v>
      </c>
      <c r="H8" s="30">
        <f t="shared" si="3"/>
        <v>41.725405405405404</v>
      </c>
    </row>
    <row r="9" spans="1:223" ht="12.75" customHeight="1">
      <c r="A9" s="36">
        <v>5</v>
      </c>
      <c r="B9" s="1" t="s">
        <v>23</v>
      </c>
      <c r="C9" s="25">
        <v>12625</v>
      </c>
      <c r="D9" s="25">
        <v>4020.96</v>
      </c>
      <c r="E9" s="25">
        <f>6760.7+160.27</f>
        <v>6920.97</v>
      </c>
      <c r="F9" s="25">
        <f t="shared" si="1"/>
        <v>2900.01</v>
      </c>
      <c r="G9" s="20">
        <f t="shared" si="2"/>
        <v>172.12232899606065</v>
      </c>
      <c r="H9" s="30">
        <f t="shared" si="3"/>
        <v>54.819564356435649</v>
      </c>
    </row>
    <row r="10" spans="1:223">
      <c r="A10" s="36">
        <v>6</v>
      </c>
      <c r="B10" s="1" t="s">
        <v>1</v>
      </c>
      <c r="C10" s="25">
        <v>148701</v>
      </c>
      <c r="D10" s="25">
        <v>18130.32</v>
      </c>
      <c r="E10" s="25">
        <f>12844.68-866.92</f>
        <v>11977.76</v>
      </c>
      <c r="F10" s="25">
        <f t="shared" si="1"/>
        <v>-6152.5599999999995</v>
      </c>
      <c r="G10" s="20">
        <f t="shared" si="2"/>
        <v>66.064801945029103</v>
      </c>
      <c r="H10" s="30">
        <f t="shared" si="3"/>
        <v>8.0549290186347093</v>
      </c>
    </row>
    <row r="11" spans="1:223">
      <c r="A11" s="54">
        <v>7</v>
      </c>
      <c r="B11" s="1" t="s">
        <v>15</v>
      </c>
      <c r="C11" s="25">
        <f t="shared" ref="C11:D11" si="4">C12+C13</f>
        <v>443515</v>
      </c>
      <c r="D11" s="25">
        <f t="shared" si="4"/>
        <v>101996.45999999999</v>
      </c>
      <c r="E11" s="25">
        <f>E12+E13</f>
        <v>89486.62999999999</v>
      </c>
      <c r="F11" s="25">
        <f t="shared" si="1"/>
        <v>-12509.830000000002</v>
      </c>
      <c r="G11" s="20">
        <f t="shared" si="2"/>
        <v>87.735035117885459</v>
      </c>
      <c r="H11" s="30">
        <f t="shared" si="3"/>
        <v>20.176686245110083</v>
      </c>
    </row>
    <row r="12" spans="1:223" s="10" customFormat="1">
      <c r="A12" s="57"/>
      <c r="B12" s="18" t="s">
        <v>36</v>
      </c>
      <c r="C12" s="26">
        <v>78231</v>
      </c>
      <c r="D12" s="26">
        <v>10237.06</v>
      </c>
      <c r="E12" s="26">
        <f>7182.23+97.55</f>
        <v>7279.78</v>
      </c>
      <c r="F12" s="26">
        <f t="shared" si="1"/>
        <v>-2957.2799999999997</v>
      </c>
      <c r="G12" s="21">
        <f t="shared" si="2"/>
        <v>71.112018489683564</v>
      </c>
      <c r="H12" s="39">
        <f t="shared" si="3"/>
        <v>9.3054927074944711</v>
      </c>
    </row>
    <row r="13" spans="1:223" s="10" customFormat="1">
      <c r="A13" s="58"/>
      <c r="B13" s="18" t="s">
        <v>37</v>
      </c>
      <c r="C13" s="26">
        <v>365284</v>
      </c>
      <c r="D13" s="26">
        <v>91759.4</v>
      </c>
      <c r="E13" s="26">
        <f>81091.92+1114.93</f>
        <v>82206.849999999991</v>
      </c>
      <c r="F13" s="26">
        <f t="shared" si="1"/>
        <v>-9552.5500000000029</v>
      </c>
      <c r="G13" s="21">
        <f t="shared" si="2"/>
        <v>89.589567935274204</v>
      </c>
      <c r="H13" s="39">
        <f t="shared" si="3"/>
        <v>22.504913984735161</v>
      </c>
    </row>
    <row r="14" spans="1:223">
      <c r="A14" s="54">
        <v>8</v>
      </c>
      <c r="B14" s="1" t="s">
        <v>16</v>
      </c>
      <c r="C14" s="25">
        <f t="shared" ref="C14:D14" si="5">C16+C15</f>
        <v>81470</v>
      </c>
      <c r="D14" s="25">
        <f t="shared" si="5"/>
        <v>20381.099999999999</v>
      </c>
      <c r="E14" s="25">
        <f>E16+E15</f>
        <v>22968.89</v>
      </c>
      <c r="F14" s="25">
        <f t="shared" si="1"/>
        <v>2587.7900000000009</v>
      </c>
      <c r="G14" s="20">
        <f t="shared" si="2"/>
        <v>112.69700850297579</v>
      </c>
      <c r="H14" s="30">
        <f t="shared" si="3"/>
        <v>28.193064931876766</v>
      </c>
    </row>
    <row r="15" spans="1:223">
      <c r="A15" s="55"/>
      <c r="B15" s="18" t="s">
        <v>29</v>
      </c>
      <c r="C15" s="26">
        <v>79190</v>
      </c>
      <c r="D15" s="26">
        <v>20381.099999999999</v>
      </c>
      <c r="E15" s="26">
        <f>22584.67+384.22</f>
        <v>22968.89</v>
      </c>
      <c r="F15" s="26">
        <f t="shared" si="1"/>
        <v>2587.7900000000009</v>
      </c>
      <c r="G15" s="21">
        <f t="shared" si="2"/>
        <v>112.69700850297579</v>
      </c>
      <c r="H15" s="39">
        <f t="shared" si="3"/>
        <v>29.004785957822961</v>
      </c>
    </row>
    <row r="16" spans="1:223">
      <c r="A16" s="56"/>
      <c r="B16" s="18" t="s">
        <v>30</v>
      </c>
      <c r="C16" s="26">
        <v>2280</v>
      </c>
      <c r="D16" s="26">
        <v>0</v>
      </c>
      <c r="E16" s="26">
        <v>0</v>
      </c>
      <c r="F16" s="26">
        <f t="shared" si="1"/>
        <v>0</v>
      </c>
      <c r="G16" s="21">
        <v>0</v>
      </c>
      <c r="H16" s="39">
        <f t="shared" si="3"/>
        <v>0</v>
      </c>
    </row>
    <row r="17" spans="1:223" ht="25.5">
      <c r="A17" s="36">
        <v>9</v>
      </c>
      <c r="B17" s="1" t="s">
        <v>19</v>
      </c>
      <c r="C17" s="25">
        <v>0</v>
      </c>
      <c r="D17" s="25">
        <v>0</v>
      </c>
      <c r="E17" s="25">
        <f>1.17+0.03</f>
        <v>1.2</v>
      </c>
      <c r="F17" s="25">
        <f t="shared" si="1"/>
        <v>1.2</v>
      </c>
      <c r="G17" s="21">
        <v>0</v>
      </c>
      <c r="H17" s="30">
        <v>0</v>
      </c>
    </row>
    <row r="18" spans="1:223" s="3" customFormat="1">
      <c r="A18" s="17"/>
      <c r="B18" s="6" t="s">
        <v>8</v>
      </c>
      <c r="C18" s="27">
        <f>C20+C21+C22+C23+C24+C25+C27+C31+C32+C33+C34+C35+C36+C38</f>
        <v>913064</v>
      </c>
      <c r="D18" s="27">
        <f>D20+D21+D22+D23+D24+D25+D27+D31+D32+D33+D34+D35+D36+D38</f>
        <v>175358.04</v>
      </c>
      <c r="E18" s="27">
        <f>E20+E21+E22+E23+E24+E25+E27+E31+E32+E33+E34+E35+E36+E38</f>
        <v>125888.52</v>
      </c>
      <c r="F18" s="27">
        <f t="shared" si="1"/>
        <v>-49469.520000000004</v>
      </c>
      <c r="G18" s="22">
        <f>E18/D18*100</f>
        <v>71.789420091602295</v>
      </c>
      <c r="H18" s="29">
        <f t="shared" ref="H18:H45" si="6">E18/C18*100</f>
        <v>13.787480395678726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17"/>
      <c r="B19" s="6" t="s">
        <v>22</v>
      </c>
      <c r="C19" s="27">
        <f t="shared" ref="C19:D19" si="7">C18-C32</f>
        <v>903126</v>
      </c>
      <c r="D19" s="27">
        <f t="shared" si="7"/>
        <v>174983.04000000001</v>
      </c>
      <c r="E19" s="27">
        <f>E18-E32</f>
        <v>124794.53</v>
      </c>
      <c r="F19" s="27">
        <f t="shared" si="1"/>
        <v>-50188.510000000009</v>
      </c>
      <c r="G19" s="22">
        <f>E19/D19*100</f>
        <v>71.318071739981193</v>
      </c>
      <c r="H19" s="29">
        <f t="shared" si="6"/>
        <v>13.818064146088144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36">
        <v>10</v>
      </c>
      <c r="B20" s="1" t="s">
        <v>10</v>
      </c>
      <c r="C20" s="25">
        <v>1859</v>
      </c>
      <c r="D20" s="25">
        <v>0</v>
      </c>
      <c r="E20" s="25">
        <v>0</v>
      </c>
      <c r="F20" s="25">
        <f t="shared" si="1"/>
        <v>0</v>
      </c>
      <c r="G20" s="20">
        <v>0</v>
      </c>
      <c r="H20" s="30">
        <f t="shared" si="6"/>
        <v>0</v>
      </c>
    </row>
    <row r="21" spans="1:223" ht="66" customHeight="1">
      <c r="A21" s="36">
        <v>11</v>
      </c>
      <c r="B21" s="1" t="s">
        <v>38</v>
      </c>
      <c r="C21" s="25">
        <v>486002</v>
      </c>
      <c r="D21" s="25">
        <v>114918</v>
      </c>
      <c r="E21" s="25">
        <f>61366.78+1914.04</f>
        <v>63280.82</v>
      </c>
      <c r="F21" s="25">
        <f t="shared" si="1"/>
        <v>-51637.18</v>
      </c>
      <c r="G21" s="20">
        <f t="shared" ref="G21:G38" si="8">E21/D21*100</f>
        <v>55.066064498163904</v>
      </c>
      <c r="H21" s="30">
        <f>E21/C21*100</f>
        <v>13.020691272875421</v>
      </c>
    </row>
    <row r="22" spans="1:223" ht="63.6" customHeight="1">
      <c r="A22" s="15" t="s">
        <v>25</v>
      </c>
      <c r="B22" s="2" t="s">
        <v>20</v>
      </c>
      <c r="C22" s="25">
        <v>25970</v>
      </c>
      <c r="D22" s="25">
        <v>6492.42</v>
      </c>
      <c r="E22" s="25">
        <v>2391.98</v>
      </c>
      <c r="F22" s="25">
        <f t="shared" si="1"/>
        <v>-4100.4400000000005</v>
      </c>
      <c r="G22" s="20">
        <f t="shared" si="8"/>
        <v>36.8426565132878</v>
      </c>
      <c r="H22" s="30">
        <f t="shared" ref="H22:H38" si="9">E22/C22*100</f>
        <v>9.2105506353484792</v>
      </c>
    </row>
    <row r="23" spans="1:223" ht="52.15" customHeight="1">
      <c r="A23" s="37">
        <v>13</v>
      </c>
      <c r="B23" s="1" t="s">
        <v>39</v>
      </c>
      <c r="C23" s="25">
        <v>69558</v>
      </c>
      <c r="D23" s="25">
        <v>14099.69</v>
      </c>
      <c r="E23" s="25">
        <f>12191.93+65.46</f>
        <v>12257.39</v>
      </c>
      <c r="F23" s="25">
        <f t="shared" si="1"/>
        <v>-1842.3000000000011</v>
      </c>
      <c r="G23" s="20">
        <f t="shared" si="8"/>
        <v>86.933755281144471</v>
      </c>
      <c r="H23" s="30">
        <f t="shared" si="9"/>
        <v>17.621826389487907</v>
      </c>
    </row>
    <row r="24" spans="1:223" ht="25.5">
      <c r="A24" s="36">
        <v>14</v>
      </c>
      <c r="B24" s="1" t="s">
        <v>34</v>
      </c>
      <c r="C24" s="25">
        <v>75000</v>
      </c>
      <c r="D24" s="25">
        <v>5000</v>
      </c>
      <c r="E24" s="25">
        <v>798.45</v>
      </c>
      <c r="F24" s="25">
        <f t="shared" si="1"/>
        <v>-4201.55</v>
      </c>
      <c r="G24" s="20">
        <f t="shared" si="8"/>
        <v>15.968999999999999</v>
      </c>
      <c r="H24" s="30">
        <f t="shared" si="9"/>
        <v>1.0646</v>
      </c>
    </row>
    <row r="25" spans="1:223" ht="40.15" customHeight="1">
      <c r="A25" s="54">
        <v>15</v>
      </c>
      <c r="B25" s="1" t="s">
        <v>11</v>
      </c>
      <c r="C25" s="25">
        <v>13082</v>
      </c>
      <c r="D25" s="25">
        <v>0</v>
      </c>
      <c r="E25" s="25">
        <f>325.43+30</f>
        <v>355.43</v>
      </c>
      <c r="F25" s="25">
        <f t="shared" si="1"/>
        <v>355.43</v>
      </c>
      <c r="G25" s="20"/>
      <c r="H25" s="30">
        <f t="shared" si="9"/>
        <v>2.7169393059165268</v>
      </c>
    </row>
    <row r="26" spans="1:223">
      <c r="A26" s="58"/>
      <c r="B26" s="19" t="s">
        <v>26</v>
      </c>
      <c r="C26" s="26">
        <v>0</v>
      </c>
      <c r="D26" s="25">
        <v>0</v>
      </c>
      <c r="E26" s="26">
        <v>0</v>
      </c>
      <c r="F26" s="26">
        <f t="shared" si="1"/>
        <v>0</v>
      </c>
      <c r="G26" s="20">
        <v>0</v>
      </c>
      <c r="H26" s="30">
        <v>0</v>
      </c>
    </row>
    <row r="27" spans="1:223" ht="25.5" customHeight="1">
      <c r="A27" s="54">
        <v>16</v>
      </c>
      <c r="B27" s="1" t="s">
        <v>21</v>
      </c>
      <c r="C27" s="25">
        <v>15495</v>
      </c>
      <c r="D27" s="25">
        <v>2211.46</v>
      </c>
      <c r="E27" s="25">
        <f>E28+E29+E30</f>
        <v>345.07000000000005</v>
      </c>
      <c r="F27" s="25">
        <f t="shared" si="1"/>
        <v>-1866.3899999999999</v>
      </c>
      <c r="G27" s="20">
        <f t="shared" si="8"/>
        <v>15.603718810197789</v>
      </c>
      <c r="H27" s="30">
        <f t="shared" si="9"/>
        <v>2.2269764440141984</v>
      </c>
    </row>
    <row r="28" spans="1:223" ht="13.5" customHeight="1">
      <c r="A28" s="55"/>
      <c r="B28" s="18" t="s">
        <v>27</v>
      </c>
      <c r="C28" s="26">
        <v>12778</v>
      </c>
      <c r="D28" s="26">
        <v>2000</v>
      </c>
      <c r="E28" s="26">
        <v>0</v>
      </c>
      <c r="F28" s="26">
        <f t="shared" si="1"/>
        <v>-2000</v>
      </c>
      <c r="G28" s="21">
        <f t="shared" si="8"/>
        <v>0</v>
      </c>
      <c r="H28" s="39">
        <f t="shared" si="9"/>
        <v>0</v>
      </c>
    </row>
    <row r="29" spans="1:223" ht="13.9" customHeight="1">
      <c r="A29" s="55"/>
      <c r="B29" s="18" t="s">
        <v>54</v>
      </c>
      <c r="C29" s="26">
        <v>1065</v>
      </c>
      <c r="D29" s="26">
        <v>0</v>
      </c>
      <c r="E29" s="26">
        <v>0</v>
      </c>
      <c r="F29" s="26">
        <f t="shared" si="1"/>
        <v>0</v>
      </c>
      <c r="G29" s="21">
        <v>0</v>
      </c>
      <c r="H29" s="39">
        <f t="shared" si="9"/>
        <v>0</v>
      </c>
    </row>
    <row r="30" spans="1:223" ht="12.75" customHeight="1">
      <c r="A30" s="56"/>
      <c r="B30" s="18" t="s">
        <v>28</v>
      </c>
      <c r="C30" s="26">
        <v>1652</v>
      </c>
      <c r="D30" s="26">
        <v>211.46</v>
      </c>
      <c r="E30" s="26">
        <f>311.97+5.1+14+14</f>
        <v>345.07000000000005</v>
      </c>
      <c r="F30" s="26">
        <f t="shared" ref="F30:F36" si="10">E31-D31</f>
        <v>2157.04</v>
      </c>
      <c r="G30" s="21">
        <f t="shared" ref="G30:G35" si="11">E31/D31*100</f>
        <v>240.84124476017604</v>
      </c>
      <c r="H30" s="39">
        <f t="shared" ref="H30:H36" si="12">E31/C30*100</f>
        <v>223.27966101694915</v>
      </c>
    </row>
    <row r="31" spans="1:223" ht="15" customHeight="1">
      <c r="A31" s="36">
        <v>17</v>
      </c>
      <c r="B31" s="1" t="s">
        <v>24</v>
      </c>
      <c r="C31" s="25">
        <v>2950</v>
      </c>
      <c r="D31" s="26">
        <v>1531.54</v>
      </c>
      <c r="E31" s="26">
        <f>3677.95+10.63</f>
        <v>3688.58</v>
      </c>
      <c r="F31" s="25">
        <f t="shared" si="10"/>
        <v>718.99</v>
      </c>
      <c r="G31" s="20">
        <f t="shared" si="11"/>
        <v>291.73066666666665</v>
      </c>
      <c r="H31" s="30">
        <f t="shared" si="12"/>
        <v>37.084406779661016</v>
      </c>
    </row>
    <row r="32" spans="1:223" ht="25.5">
      <c r="A32" s="36">
        <v>18</v>
      </c>
      <c r="B32" s="1" t="s">
        <v>14</v>
      </c>
      <c r="C32" s="25">
        <v>9938</v>
      </c>
      <c r="D32" s="25">
        <v>375</v>
      </c>
      <c r="E32" s="25">
        <f>1087.56+1.43+5</f>
        <v>1093.99</v>
      </c>
      <c r="F32" s="25">
        <f t="shared" si="10"/>
        <v>1065.5499999999993</v>
      </c>
      <c r="G32" s="20">
        <f t="shared" si="11"/>
        <v>110.44582103437695</v>
      </c>
      <c r="H32" s="30">
        <f t="shared" si="12"/>
        <v>113.3656671362447</v>
      </c>
    </row>
    <row r="33" spans="1:223" ht="65.45" customHeight="1">
      <c r="A33" s="36">
        <v>19</v>
      </c>
      <c r="B33" s="1" t="s">
        <v>35</v>
      </c>
      <c r="C33" s="25">
        <v>85312</v>
      </c>
      <c r="D33" s="25">
        <v>10200.73</v>
      </c>
      <c r="E33" s="25">
        <f>10769.56+496.72</f>
        <v>11266.279999999999</v>
      </c>
      <c r="F33" s="25">
        <f t="shared" si="10"/>
        <v>7789.3500000000013</v>
      </c>
      <c r="G33" s="20">
        <f t="shared" si="11"/>
        <v>571.75873492698952</v>
      </c>
      <c r="H33" s="30">
        <f t="shared" si="12"/>
        <v>11.065828957239312</v>
      </c>
    </row>
    <row r="34" spans="1:223" ht="26.25" customHeight="1">
      <c r="A34" s="36">
        <v>20</v>
      </c>
      <c r="B34" s="1" t="s">
        <v>43</v>
      </c>
      <c r="C34" s="25">
        <v>38287</v>
      </c>
      <c r="D34" s="25">
        <v>1651.13</v>
      </c>
      <c r="E34" s="25">
        <f>9223.44+217.04</f>
        <v>9440.4800000000014</v>
      </c>
      <c r="F34" s="25">
        <f t="shared" si="10"/>
        <v>-1348.47</v>
      </c>
      <c r="G34" s="20">
        <f t="shared" si="11"/>
        <v>5.3838057816446812</v>
      </c>
      <c r="H34" s="30">
        <f t="shared" si="12"/>
        <v>0.20040744900357826</v>
      </c>
    </row>
    <row r="35" spans="1:223">
      <c r="A35" s="36">
        <v>21</v>
      </c>
      <c r="B35" s="1" t="s">
        <v>2</v>
      </c>
      <c r="C35" s="25">
        <v>2629</v>
      </c>
      <c r="D35" s="25">
        <v>1425.2</v>
      </c>
      <c r="E35" s="25">
        <v>76.73</v>
      </c>
      <c r="F35" s="25">
        <f t="shared" si="10"/>
        <v>3270.4000000000015</v>
      </c>
      <c r="G35" s="20">
        <f t="shared" si="11"/>
        <v>119.06619708538572</v>
      </c>
      <c r="H35" s="30">
        <f t="shared" si="12"/>
        <v>776.84556865728416</v>
      </c>
    </row>
    <row r="36" spans="1:223" ht="15" customHeight="1">
      <c r="A36" s="54">
        <v>22</v>
      </c>
      <c r="B36" s="1" t="s">
        <v>17</v>
      </c>
      <c r="C36" s="25">
        <v>85154</v>
      </c>
      <c r="D36" s="25">
        <v>17152.87</v>
      </c>
      <c r="E36" s="25">
        <f>21136.03-712.76</f>
        <v>20423.27</v>
      </c>
      <c r="F36" s="25">
        <f t="shared" si="10"/>
        <v>-149</v>
      </c>
      <c r="G36" s="20">
        <f t="shared" si="8"/>
        <v>119.06619708538572</v>
      </c>
      <c r="H36" s="30">
        <f t="shared" si="12"/>
        <v>0.93712567818305648</v>
      </c>
    </row>
    <row r="37" spans="1:223" ht="23.45" customHeight="1">
      <c r="A37" s="55"/>
      <c r="B37" s="18" t="s">
        <v>40</v>
      </c>
      <c r="C37" s="26">
        <v>2162</v>
      </c>
      <c r="D37" s="26">
        <v>947</v>
      </c>
      <c r="E37" s="26">
        <v>798</v>
      </c>
      <c r="F37" s="26">
        <f t="shared" si="1"/>
        <v>-149</v>
      </c>
      <c r="G37" s="21">
        <f t="shared" si="8"/>
        <v>84.266103484688486</v>
      </c>
      <c r="H37" s="39">
        <f t="shared" si="9"/>
        <v>36.910268270120262</v>
      </c>
    </row>
    <row r="38" spans="1:223" ht="15" customHeight="1">
      <c r="A38" s="36">
        <v>23</v>
      </c>
      <c r="B38" s="1" t="s">
        <v>3</v>
      </c>
      <c r="C38" s="25">
        <v>1828</v>
      </c>
      <c r="D38" s="25">
        <v>300</v>
      </c>
      <c r="E38" s="25">
        <f>471.48-1.43</f>
        <v>470.05</v>
      </c>
      <c r="F38" s="25">
        <f t="shared" si="1"/>
        <v>170.05</v>
      </c>
      <c r="G38" s="20">
        <f t="shared" si="8"/>
        <v>156.68333333333334</v>
      </c>
      <c r="H38" s="30">
        <f t="shared" si="9"/>
        <v>25.713894967177243</v>
      </c>
    </row>
    <row r="39" spans="1:223" s="3" customFormat="1">
      <c r="A39" s="59" t="s">
        <v>44</v>
      </c>
      <c r="B39" s="60"/>
      <c r="C39" s="27">
        <f>C4+C18</f>
        <v>3606036</v>
      </c>
      <c r="D39" s="27">
        <f t="shared" ref="D39:E39" si="13">D4+D18</f>
        <v>753960.46000000008</v>
      </c>
      <c r="E39" s="27">
        <f t="shared" si="13"/>
        <v>656613.64999999991</v>
      </c>
      <c r="F39" s="27">
        <f t="shared" si="1"/>
        <v>-97346.810000000172</v>
      </c>
      <c r="G39" s="22">
        <f>E39/D39*100</f>
        <v>87.088605415726946</v>
      </c>
      <c r="H39" s="29">
        <f t="shared" si="6"/>
        <v>18.208738071389192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>
      <c r="A40" s="50">
        <v>24</v>
      </c>
      <c r="B40" s="12" t="s">
        <v>4</v>
      </c>
      <c r="C40" s="27">
        <f>C41+C42+C43+C44</f>
        <v>3688466</v>
      </c>
      <c r="D40" s="27">
        <f>D41+D42+D43+D44</f>
        <v>659774.31000000006</v>
      </c>
      <c r="E40" s="27">
        <f>E41+E42+E43+E44</f>
        <v>691825.40999999992</v>
      </c>
      <c r="F40" s="27">
        <f t="shared" si="1"/>
        <v>32051.09999999986</v>
      </c>
      <c r="G40" s="22">
        <f>E40/D40*100</f>
        <v>104.85788844976396</v>
      </c>
      <c r="H40" s="29">
        <f t="shared" si="6"/>
        <v>18.756453495843527</v>
      </c>
    </row>
    <row r="41" spans="1:223" ht="24.75" customHeight="1">
      <c r="A41" s="50"/>
      <c r="B41" s="1" t="s">
        <v>45</v>
      </c>
      <c r="C41" s="25">
        <v>3873717</v>
      </c>
      <c r="D41" s="25">
        <v>847932</v>
      </c>
      <c r="E41" s="25">
        <f>839882.1+8050</f>
        <v>847932.1</v>
      </c>
      <c r="F41" s="25">
        <f t="shared" si="1"/>
        <v>9.9999999976716936E-2</v>
      </c>
      <c r="G41" s="20">
        <f t="shared" ref="G41:G45" si="14">E41/D41*100</f>
        <v>100.00001179339853</v>
      </c>
      <c r="H41" s="30">
        <f t="shared" si="6"/>
        <v>21.8893662082181</v>
      </c>
    </row>
    <row r="42" spans="1:223" ht="15" customHeight="1">
      <c r="A42" s="50"/>
      <c r="B42" s="4" t="s">
        <v>13</v>
      </c>
      <c r="C42" s="25">
        <v>0</v>
      </c>
      <c r="D42" s="25">
        <v>0</v>
      </c>
      <c r="E42" s="25">
        <v>0</v>
      </c>
      <c r="F42" s="25">
        <f t="shared" si="1"/>
        <v>0</v>
      </c>
      <c r="G42" s="20">
        <v>0</v>
      </c>
      <c r="H42" s="30">
        <v>0</v>
      </c>
    </row>
    <row r="43" spans="1:223" ht="38.450000000000003" customHeight="1">
      <c r="A43" s="50"/>
      <c r="B43" s="4" t="s">
        <v>31</v>
      </c>
      <c r="C43" s="25">
        <v>0</v>
      </c>
      <c r="D43" s="25">
        <v>0</v>
      </c>
      <c r="E43" s="25">
        <v>32051</v>
      </c>
      <c r="F43" s="25">
        <f t="shared" si="1"/>
        <v>32051</v>
      </c>
      <c r="G43" s="20">
        <v>0</v>
      </c>
      <c r="H43" s="30">
        <v>0</v>
      </c>
    </row>
    <row r="44" spans="1:223" ht="24" customHeight="1">
      <c r="A44" s="51"/>
      <c r="B44" s="1" t="s">
        <v>9</v>
      </c>
      <c r="C44" s="25">
        <v>-185251</v>
      </c>
      <c r="D44" s="25">
        <v>-188157.69</v>
      </c>
      <c r="E44" s="25">
        <v>-188157.69</v>
      </c>
      <c r="F44" s="25">
        <f t="shared" si="1"/>
        <v>0</v>
      </c>
      <c r="G44" s="20">
        <f t="shared" ref="G44" si="15">E44/D44*100</f>
        <v>100</v>
      </c>
      <c r="H44" s="30">
        <f t="shared" ref="H44" si="16">E44/C44*100</f>
        <v>101.56905495786796</v>
      </c>
    </row>
    <row r="45" spans="1:223" s="9" customFormat="1" ht="13.5" thickBot="1">
      <c r="A45" s="52" t="s">
        <v>55</v>
      </c>
      <c r="B45" s="53"/>
      <c r="C45" s="28">
        <f>C39+C40</f>
        <v>7294502</v>
      </c>
      <c r="D45" s="28">
        <f>D39+D40</f>
        <v>1413734.77</v>
      </c>
      <c r="E45" s="28">
        <f>E39+E40</f>
        <v>1348439.0599999998</v>
      </c>
      <c r="F45" s="28">
        <f t="shared" si="1"/>
        <v>-65295.710000000196</v>
      </c>
      <c r="G45" s="31">
        <f t="shared" si="14"/>
        <v>95.381332383867161</v>
      </c>
      <c r="H45" s="32">
        <f t="shared" si="6"/>
        <v>18.48569045563357</v>
      </c>
    </row>
    <row r="46" spans="1:223">
      <c r="A46" s="45" t="s">
        <v>48</v>
      </c>
      <c r="B46" s="46"/>
    </row>
    <row r="47" spans="1:223">
      <c r="A47" s="45" t="s">
        <v>49</v>
      </c>
      <c r="B47" s="46"/>
    </row>
    <row r="48" spans="1:223">
      <c r="A48" s="45" t="s">
        <v>50</v>
      </c>
      <c r="B48" s="46"/>
      <c r="G48" s="47"/>
      <c r="H48" s="48"/>
    </row>
    <row r="49" spans="1:6">
      <c r="A49" s="45" t="s">
        <v>18</v>
      </c>
      <c r="B49" s="46"/>
      <c r="C49"/>
      <c r="D49"/>
      <c r="E49" s="44"/>
      <c r="F49" s="42"/>
    </row>
    <row r="50" spans="1:6">
      <c r="A50" s="45" t="s">
        <v>51</v>
      </c>
      <c r="B50" s="46"/>
    </row>
    <row r="51" spans="1:6">
      <c r="A51" s="45" t="s">
        <v>52</v>
      </c>
      <c r="B51" s="46"/>
    </row>
    <row r="52" spans="1:6">
      <c r="A52" s="45" t="s">
        <v>18</v>
      </c>
      <c r="B52" s="46"/>
      <c r="E52" s="61" t="s">
        <v>53</v>
      </c>
      <c r="F52" s="61"/>
    </row>
  </sheetData>
  <mergeCells count="18">
    <mergeCell ref="A49:B49"/>
    <mergeCell ref="A50:B50"/>
    <mergeCell ref="A51:B51"/>
    <mergeCell ref="A52:B52"/>
    <mergeCell ref="E52:F52"/>
    <mergeCell ref="A46:B46"/>
    <mergeCell ref="A47:B47"/>
    <mergeCell ref="A48:B48"/>
    <mergeCell ref="G48:H48"/>
    <mergeCell ref="B1:H1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0.78740157480314965" right="0.39370078740157483" top="0.39370078740157483" bottom="0.39370078740157483" header="0.15748031496062992" footer="0.31496062992125984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E.Eremina</cp:lastModifiedBy>
  <cp:lastPrinted>2016-03-31T12:50:39Z</cp:lastPrinted>
  <dcterms:created xsi:type="dcterms:W3CDTF">2002-11-26T08:28:37Z</dcterms:created>
  <dcterms:modified xsi:type="dcterms:W3CDTF">2016-04-05T14:32:30Z</dcterms:modified>
</cp:coreProperties>
</file>